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9020" windowHeight="11385"/>
  </bookViews>
  <sheets>
    <sheet name="Оценка расходы 2016" sheetId="1" r:id="rId1"/>
  </sheets>
  <calcPr calcId="125725"/>
</workbook>
</file>

<file path=xl/calcChain.xml><?xml version="1.0" encoding="utf-8"?>
<calcChain xmlns="http://schemas.openxmlformats.org/spreadsheetml/2006/main">
  <c r="E8" i="1"/>
  <c r="E7"/>
  <c r="E30"/>
  <c r="F30"/>
  <c r="G30"/>
  <c r="H30"/>
  <c r="D30"/>
  <c r="E27"/>
  <c r="F27"/>
  <c r="G27"/>
  <c r="H27"/>
  <c r="D27"/>
  <c r="E23"/>
  <c r="F23"/>
  <c r="G23"/>
  <c r="H23"/>
  <c r="D23"/>
  <c r="E18"/>
  <c r="F18"/>
  <c r="G18"/>
  <c r="H18"/>
  <c r="D18"/>
  <c r="D14"/>
  <c r="H6"/>
  <c r="G6"/>
  <c r="F6"/>
  <c r="E6"/>
  <c r="D6"/>
  <c r="H14"/>
  <c r="G14"/>
  <c r="F14"/>
  <c r="E14"/>
  <c r="H12"/>
  <c r="G12"/>
  <c r="F12"/>
  <c r="E12"/>
  <c r="D12"/>
  <c r="E5" l="1"/>
  <c r="H5"/>
  <c r="G5"/>
  <c r="F5"/>
  <c r="D5"/>
</calcChain>
</file>

<file path=xl/sharedStrings.xml><?xml version="1.0" encoding="utf-8"?>
<sst xmlns="http://schemas.openxmlformats.org/spreadsheetml/2006/main" count="45" uniqueCount="39">
  <si>
    <t>тыс.рублей</t>
  </si>
  <si>
    <t>Наименование</t>
  </si>
  <si>
    <t>Рз</t>
  </si>
  <si>
    <t>Пр</t>
  </si>
  <si>
    <t>Исполнено за 2015 год</t>
  </si>
  <si>
    <t>Оценка 2016</t>
  </si>
  <si>
    <t>Проект бюджета</t>
  </si>
  <si>
    <t xml:space="preserve"> 2017 год</t>
  </si>
  <si>
    <t xml:space="preserve"> 2018 год</t>
  </si>
  <si>
    <t xml:space="preserve"> 2019 год</t>
  </si>
  <si>
    <t>ВСЕГО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</si>
  <si>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</si>
  <si>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</si>
  <si>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</si>
  <si>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</si>
  <si>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</si>
  <si>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</si>
  <si>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</si>
  <si>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</si>
  <si>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</si>
  <si>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</si>
  <si>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</si>
  <si>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</si>
  <si>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</si>
  <si>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</si>
  <si>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</si>
  <si>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</si>
  <si>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</si>
  <si>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</si>
  <si>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</si>
  <si>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</si>
  <si>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</si>
  <si>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Культура, кинематография</t>
  </si>
  <si>
    <t>Культура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</si>
  <si>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</si>
  <si>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</si>
  <si>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</si>
  <si>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Сведения о расходах бюджета городского поселения Талинка по разделам и подразделам классификации расходов на 2017 год и плановый период 2018 и 2019 годов в сравнении с ожидаемым исполнением за 2016 год и отчетом за 2015 год</t>
  </si>
  <si>
    <t xml:space="preserve"> - в т.ч. условно утвержденные расходы</t>
  </si>
</sst>
</file>

<file path=xl/styles.xml><?xml version="1.0" encoding="utf-8"?>
<styleSheet xmlns="http://schemas.openxmlformats.org/spreadsheetml/2006/main">
  <numFmts count="7"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_ ;[Red]\-#,##0.0\ "/>
    <numFmt numFmtId="165" formatCode="00"/>
    <numFmt numFmtId="166" formatCode="#,##0.0;[Red]\-#,##0.0"/>
    <numFmt numFmtId="167" formatCode="00\.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2"/>
      <color rgb="FF0000FF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1" fillId="0" borderId="0"/>
    <xf numFmtId="0" fontId="3" fillId="0" borderId="5" applyNumberFormat="0">
      <alignment horizontal="right" vertical="top"/>
    </xf>
    <xf numFmtId="44" fontId="3" fillId="0" borderId="0" applyFont="0" applyFill="0" applyBorder="0" applyAlignment="0" applyProtection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/>
    <xf numFmtId="0" fontId="5" fillId="0" borderId="0" xfId="0" applyFont="1"/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 applyProtection="1">
      <protection hidden="1"/>
    </xf>
    <xf numFmtId="164" fontId="7" fillId="0" borderId="0" xfId="1" applyNumberFormat="1" applyFont="1" applyProtection="1">
      <protection hidden="1"/>
    </xf>
    <xf numFmtId="0" fontId="7" fillId="0" borderId="0" xfId="1" applyFont="1" applyAlignment="1" applyProtection="1">
      <alignment horizontal="right"/>
      <protection hidden="1"/>
    </xf>
    <xf numFmtId="166" fontId="6" fillId="0" borderId="2" xfId="1" applyNumberFormat="1" applyFont="1" applyFill="1" applyBorder="1" applyAlignment="1" applyProtection="1">
      <alignment horizontal="right" wrapText="1"/>
      <protection hidden="1"/>
    </xf>
    <xf numFmtId="165" fontId="6" fillId="0" borderId="2" xfId="1" applyNumberFormat="1" applyFont="1" applyFill="1" applyBorder="1" applyAlignment="1" applyProtection="1">
      <alignment horizontal="center" wrapText="1"/>
      <protection hidden="1"/>
    </xf>
    <xf numFmtId="165" fontId="7" fillId="0" borderId="2" xfId="1" applyNumberFormat="1" applyFont="1" applyFill="1" applyBorder="1" applyAlignment="1" applyProtection="1">
      <alignment horizontal="center" wrapText="1"/>
      <protection hidden="1"/>
    </xf>
    <xf numFmtId="166" fontId="7" fillId="0" borderId="2" xfId="1" applyNumberFormat="1" applyFont="1" applyFill="1" applyBorder="1" applyAlignment="1" applyProtection="1">
      <alignment horizontal="right" wrapText="1"/>
      <protection hidden="1"/>
    </xf>
    <xf numFmtId="165" fontId="7" fillId="0" borderId="1" xfId="1" applyNumberFormat="1" applyFont="1" applyFill="1" applyBorder="1" applyAlignment="1" applyProtection="1">
      <alignment horizontal="center" wrapText="1"/>
      <protection hidden="1"/>
    </xf>
    <xf numFmtId="165" fontId="8" fillId="0" borderId="4" xfId="1" applyNumberFormat="1" applyFont="1" applyFill="1" applyBorder="1" applyAlignment="1" applyProtection="1">
      <alignment horizontal="center" wrapText="1"/>
      <protection hidden="1"/>
    </xf>
    <xf numFmtId="166" fontId="8" fillId="0" borderId="4" xfId="1" applyNumberFormat="1" applyFont="1" applyFill="1" applyBorder="1" applyAlignment="1" applyProtection="1">
      <alignment horizontal="right" wrapText="1"/>
      <protection hidden="1"/>
    </xf>
    <xf numFmtId="0" fontId="9" fillId="0" borderId="0" xfId="0" applyFont="1"/>
    <xf numFmtId="0" fontId="7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1" xfId="1" applyNumberFormat="1" applyFont="1" applyFill="1" applyBorder="1" applyAlignment="1" applyProtection="1">
      <alignment horizontal="right" wrapText="1"/>
      <protection hidden="1"/>
    </xf>
    <xf numFmtId="167" fontId="6" fillId="0" borderId="10" xfId="1" applyNumberFormat="1" applyFont="1" applyFill="1" applyBorder="1" applyAlignment="1" applyProtection="1">
      <alignment horizontal="left" wrapText="1"/>
      <protection hidden="1"/>
    </xf>
    <xf numFmtId="167" fontId="7" fillId="0" borderId="10" xfId="1" applyNumberFormat="1" applyFont="1" applyFill="1" applyBorder="1" applyAlignment="1" applyProtection="1">
      <alignment horizontal="left" wrapText="1"/>
      <protection hidden="1"/>
    </xf>
    <xf numFmtId="166" fontId="7" fillId="0" borderId="11" xfId="1" applyNumberFormat="1" applyFont="1" applyFill="1" applyBorder="1" applyAlignment="1" applyProtection="1">
      <alignment horizontal="right" wrapText="1"/>
      <protection hidden="1"/>
    </xf>
    <xf numFmtId="167" fontId="8" fillId="0" borderId="12" xfId="1" applyNumberFormat="1" applyFont="1" applyFill="1" applyBorder="1" applyAlignment="1" applyProtection="1">
      <alignment horizontal="left" wrapText="1"/>
      <protection hidden="1"/>
    </xf>
    <xf numFmtId="166" fontId="8" fillId="0" borderId="13" xfId="1" applyNumberFormat="1" applyFont="1" applyFill="1" applyBorder="1" applyAlignment="1" applyProtection="1">
      <alignment horizontal="right" wrapText="1"/>
      <protection hidden="1"/>
    </xf>
    <xf numFmtId="167" fontId="7" fillId="0" borderId="14" xfId="1" applyNumberFormat="1" applyFont="1" applyFill="1" applyBorder="1" applyAlignment="1" applyProtection="1">
      <alignment horizontal="left" wrapText="1"/>
      <protection hidden="1"/>
    </xf>
    <xf numFmtId="165" fontId="7" fillId="0" borderId="15" xfId="1" applyNumberFormat="1" applyFont="1" applyFill="1" applyBorder="1" applyAlignment="1" applyProtection="1">
      <alignment horizontal="center" wrapText="1"/>
      <protection hidden="1"/>
    </xf>
    <xf numFmtId="166" fontId="7" fillId="0" borderId="15" xfId="1" applyNumberFormat="1" applyFont="1" applyFill="1" applyBorder="1" applyAlignment="1" applyProtection="1">
      <alignment horizontal="right" wrapText="1"/>
      <protection hidden="1"/>
    </xf>
    <xf numFmtId="166" fontId="7" fillId="0" borderId="16" xfId="1" applyNumberFormat="1" applyFont="1" applyFill="1" applyBorder="1" applyAlignment="1" applyProtection="1">
      <alignment horizontal="right" wrapText="1"/>
      <protection hidden="1"/>
    </xf>
    <xf numFmtId="166" fontId="6" fillId="0" borderId="3" xfId="1" applyNumberFormat="1" applyFont="1" applyFill="1" applyBorder="1" applyAlignment="1" applyProtection="1">
      <alignment horizontal="right" wrapText="1"/>
      <protection hidden="1"/>
    </xf>
    <xf numFmtId="166" fontId="7" fillId="0" borderId="3" xfId="1" applyNumberFormat="1" applyFont="1" applyFill="1" applyBorder="1" applyAlignment="1" applyProtection="1">
      <alignment horizontal="right" wrapText="1"/>
      <protection hidden="1"/>
    </xf>
    <xf numFmtId="166" fontId="8" fillId="0" borderId="17" xfId="1" applyNumberFormat="1" applyFont="1" applyFill="1" applyBorder="1" applyAlignment="1" applyProtection="1">
      <alignment horizontal="right" wrapText="1"/>
      <protection hidden="1"/>
    </xf>
    <xf numFmtId="166" fontId="7" fillId="0" borderId="18" xfId="1" applyNumberFormat="1" applyFont="1" applyFill="1" applyBorder="1" applyAlignment="1" applyProtection="1">
      <alignment horizontal="right" wrapText="1"/>
      <protection hidden="1"/>
    </xf>
    <xf numFmtId="0" fontId="7" fillId="0" borderId="19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11" xfId="1" applyNumberFormat="1" applyFont="1" applyFill="1" applyBorder="1" applyAlignment="1" applyProtection="1">
      <alignment horizontal="center" wrapText="1"/>
      <protection hidden="1"/>
    </xf>
    <xf numFmtId="165" fontId="7" fillId="0" borderId="11" xfId="1" applyNumberFormat="1" applyFont="1" applyFill="1" applyBorder="1" applyAlignment="1" applyProtection="1">
      <alignment horizontal="center" wrapText="1"/>
      <protection hidden="1"/>
    </xf>
    <xf numFmtId="165" fontId="8" fillId="0" borderId="13" xfId="1" applyNumberFormat="1" applyFont="1" applyFill="1" applyBorder="1" applyAlignment="1" applyProtection="1">
      <alignment horizontal="center" wrapText="1"/>
      <protection hidden="1"/>
    </xf>
    <xf numFmtId="165" fontId="7" fillId="0" borderId="16" xfId="1" applyNumberFormat="1" applyFont="1" applyFill="1" applyBorder="1" applyAlignment="1" applyProtection="1">
      <alignment horizontal="center" wrapText="1"/>
      <protection hidden="1"/>
    </xf>
    <xf numFmtId="0" fontId="7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0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21" xfId="1" applyNumberFormat="1" applyFont="1" applyFill="1" applyBorder="1" applyAlignment="1" applyProtection="1">
      <alignment horizontal="right" wrapText="1"/>
      <protection hidden="1"/>
    </xf>
    <xf numFmtId="166" fontId="7" fillId="0" borderId="21" xfId="1" applyNumberFormat="1" applyFont="1" applyFill="1" applyBorder="1" applyAlignment="1" applyProtection="1">
      <alignment horizontal="right" wrapText="1"/>
      <protection hidden="1"/>
    </xf>
    <xf numFmtId="166" fontId="8" fillId="0" borderId="22" xfId="1" applyNumberFormat="1" applyFont="1" applyFill="1" applyBorder="1" applyAlignment="1" applyProtection="1">
      <alignment horizontal="right" wrapText="1"/>
      <protection hidden="1"/>
    </xf>
    <xf numFmtId="166" fontId="7" fillId="0" borderId="23" xfId="1" applyNumberFormat="1" applyFont="1" applyFill="1" applyBorder="1" applyAlignment="1" applyProtection="1">
      <alignment horizontal="right" wrapText="1"/>
      <protection hidden="1"/>
    </xf>
    <xf numFmtId="0" fontId="7" fillId="0" borderId="24" xfId="1" applyFont="1" applyBorder="1" applyAlignment="1" applyProtection="1">
      <alignment horizontal="center" vertical="center"/>
      <protection hidden="1"/>
    </xf>
    <xf numFmtId="0" fontId="7" fillId="0" borderId="25" xfId="1" applyFont="1" applyBorder="1" applyAlignment="1" applyProtection="1">
      <alignment horizontal="center" vertical="center"/>
      <protection hidden="1"/>
    </xf>
    <xf numFmtId="166" fontId="6" fillId="0" borderId="17" xfId="1" applyNumberFormat="1" applyFont="1" applyFill="1" applyBorder="1" applyAlignment="1" applyProtection="1">
      <alignment horizontal="right" wrapText="1"/>
      <protection hidden="1"/>
    </xf>
    <xf numFmtId="166" fontId="6" fillId="0" borderId="4" xfId="1" applyNumberFormat="1" applyFont="1" applyFill="1" applyBorder="1" applyAlignment="1" applyProtection="1">
      <alignment horizontal="right" wrapText="1"/>
      <protection hidden="1"/>
    </xf>
    <xf numFmtId="166" fontId="6" fillId="0" borderId="13" xfId="1" applyNumberFormat="1" applyFont="1" applyFill="1" applyBorder="1" applyAlignment="1" applyProtection="1">
      <alignment horizontal="right" wrapText="1"/>
      <protection hidden="1"/>
    </xf>
    <xf numFmtId="0" fontId="7" fillId="0" borderId="29" xfId="1" applyNumberFormat="1" applyFont="1" applyFill="1" applyBorder="1" applyAlignment="1" applyProtection="1">
      <alignment horizontal="center" vertical="center"/>
      <protection hidden="1"/>
    </xf>
    <xf numFmtId="0" fontId="7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34" xfId="1" applyNumberFormat="1" applyFont="1" applyFill="1" applyBorder="1" applyAlignment="1" applyProtection="1">
      <alignment horizontal="center" vertical="center"/>
      <protection hidden="1"/>
    </xf>
    <xf numFmtId="0" fontId="7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36" xfId="1" applyNumberFormat="1" applyFont="1" applyFill="1" applyBorder="1" applyAlignment="1" applyProtection="1">
      <alignment horizontal="center" vertical="center"/>
      <protection hidden="1"/>
    </xf>
    <xf numFmtId="167" fontId="6" fillId="0" borderId="12" xfId="1" applyNumberFormat="1" applyFont="1" applyFill="1" applyBorder="1" applyAlignment="1" applyProtection="1">
      <alignment horizontal="left" wrapText="1"/>
      <protection hidden="1"/>
    </xf>
    <xf numFmtId="165" fontId="6" fillId="0" borderId="4" xfId="1" applyNumberFormat="1" applyFont="1" applyFill="1" applyBorder="1" applyAlignment="1" applyProtection="1">
      <alignment horizontal="center" wrapText="1"/>
      <protection hidden="1"/>
    </xf>
    <xf numFmtId="165" fontId="6" fillId="0" borderId="13" xfId="1" applyNumberFormat="1" applyFont="1" applyFill="1" applyBorder="1" applyAlignment="1" applyProtection="1">
      <alignment horizontal="center" wrapText="1"/>
      <protection hidden="1"/>
    </xf>
    <xf numFmtId="166" fontId="6" fillId="0" borderId="22" xfId="1" applyNumberFormat="1" applyFont="1" applyFill="1" applyBorder="1" applyAlignment="1" applyProtection="1">
      <alignment horizontal="right" wrapText="1"/>
      <protection hidden="1"/>
    </xf>
    <xf numFmtId="0" fontId="6" fillId="0" borderId="26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27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28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37" xfId="1" applyNumberFormat="1" applyFont="1" applyFill="1" applyBorder="1" applyAlignment="1" applyProtection="1">
      <alignment horizontal="right" wrapText="1"/>
      <protection hidden="1"/>
    </xf>
    <xf numFmtId="166" fontId="6" fillId="0" borderId="6" xfId="1" applyNumberFormat="1" applyFont="1" applyFill="1" applyBorder="1" applyAlignment="1" applyProtection="1">
      <alignment horizontal="right" wrapText="1"/>
      <protection hidden="1"/>
    </xf>
    <xf numFmtId="166" fontId="6" fillId="0" borderId="38" xfId="1" applyNumberFormat="1" applyFont="1" applyFill="1" applyBorder="1" applyAlignment="1" applyProtection="1">
      <alignment horizontal="right" wrapText="1"/>
      <protection hidden="1"/>
    </xf>
    <xf numFmtId="166" fontId="6" fillId="0" borderId="28" xfId="1" applyNumberFormat="1" applyFont="1" applyFill="1" applyBorder="1" applyAlignment="1" applyProtection="1">
      <alignment horizontal="right" wrapText="1"/>
      <protection hidden="1"/>
    </xf>
  </cellXfs>
  <cellStyles count="12">
    <cellStyle name="Данные (редактируемые)" xfId="2"/>
    <cellStyle name="Денежный 2" xfId="3"/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6" xfId="7"/>
    <cellStyle name="Обычный 3" xfId="8"/>
    <cellStyle name="Тысячи [0]_Лист1" xfId="9"/>
    <cellStyle name="Тысячи_Лист1" xfId="10"/>
    <cellStyle name="Финансовый 2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tabSelected="1" workbookViewId="0">
      <selection activeCell="A5" sqref="A5:H5"/>
    </sheetView>
  </sheetViews>
  <sheetFormatPr defaultRowHeight="15.75"/>
  <cols>
    <col min="1" max="1" width="46.7109375" style="14" customWidth="1"/>
    <col min="2" max="2" width="8.85546875" style="14" customWidth="1"/>
    <col min="3" max="3" width="6.85546875" style="14" customWidth="1"/>
    <col min="4" max="4" width="15.28515625" style="14" customWidth="1"/>
    <col min="5" max="5" width="15.42578125" style="14" customWidth="1"/>
    <col min="6" max="6" width="13.85546875" style="14" customWidth="1"/>
    <col min="7" max="7" width="15.140625" style="14" customWidth="1"/>
    <col min="8" max="8" width="15.5703125" style="14" customWidth="1"/>
    <col min="9" max="16384" width="9.140625" style="1"/>
  </cols>
  <sheetData>
    <row r="1" spans="1:8" s="2" customFormat="1" ht="57" customHeight="1">
      <c r="A1" s="3" t="s">
        <v>37</v>
      </c>
      <c r="B1" s="3"/>
      <c r="C1" s="3"/>
      <c r="D1" s="3"/>
      <c r="E1" s="3"/>
      <c r="F1" s="3"/>
      <c r="G1" s="3"/>
      <c r="H1" s="3"/>
    </row>
    <row r="2" spans="1:8" ht="16.5" thickBot="1">
      <c r="A2" s="4"/>
      <c r="B2" s="4"/>
      <c r="C2" s="4"/>
      <c r="D2" s="4"/>
      <c r="E2" s="5"/>
      <c r="F2" s="4"/>
      <c r="G2" s="6"/>
      <c r="H2" s="6" t="s">
        <v>0</v>
      </c>
    </row>
    <row r="3" spans="1:8" ht="16.5" thickBot="1">
      <c r="A3" s="15" t="s">
        <v>1</v>
      </c>
      <c r="B3" s="16" t="s">
        <v>2</v>
      </c>
      <c r="C3" s="31" t="s">
        <v>3</v>
      </c>
      <c r="D3" s="36" t="s">
        <v>4</v>
      </c>
      <c r="E3" s="37" t="s">
        <v>5</v>
      </c>
      <c r="F3" s="42" t="s">
        <v>6</v>
      </c>
      <c r="G3" s="42"/>
      <c r="H3" s="43"/>
    </row>
    <row r="4" spans="1:8" ht="51" customHeight="1" thickBot="1">
      <c r="A4" s="47"/>
      <c r="B4" s="48"/>
      <c r="C4" s="49"/>
      <c r="D4" s="50"/>
      <c r="E4" s="51"/>
      <c r="F4" s="52" t="s">
        <v>7</v>
      </c>
      <c r="G4" s="53" t="s">
        <v>8</v>
      </c>
      <c r="H4" s="54" t="s">
        <v>9</v>
      </c>
    </row>
    <row r="5" spans="1:8" ht="16.5" thickBot="1">
      <c r="A5" s="59" t="s">
        <v>10</v>
      </c>
      <c r="B5" s="60"/>
      <c r="C5" s="61"/>
      <c r="D5" s="62">
        <f>D6+D12+D14+D18+D23+D27+D30</f>
        <v>116258.40000000001</v>
      </c>
      <c r="E5" s="63">
        <f t="shared" ref="E5:H5" si="0">E6+E12+E14+E18+E23+E27+E30</f>
        <v>117512.29999999999</v>
      </c>
      <c r="F5" s="62">
        <f t="shared" si="0"/>
        <v>87688.3</v>
      </c>
      <c r="G5" s="64">
        <f t="shared" si="0"/>
        <v>84907.1</v>
      </c>
      <c r="H5" s="65">
        <f t="shared" si="0"/>
        <v>83810.2</v>
      </c>
    </row>
    <row r="6" spans="1:8">
      <c r="A6" s="55" t="s">
        <v>11</v>
      </c>
      <c r="B6" s="56">
        <v>1</v>
      </c>
      <c r="C6" s="57" t="s">
        <v>12</v>
      </c>
      <c r="D6" s="44">
        <f>D7+D8+D9+D10</f>
        <v>29791.600000000002</v>
      </c>
      <c r="E6" s="58">
        <f>E7+E8+E9+E10</f>
        <v>28379</v>
      </c>
      <c r="F6" s="44">
        <f>F7+F8+F9+F10</f>
        <v>27832.9</v>
      </c>
      <c r="G6" s="45">
        <f>G7+G8+G9+G10</f>
        <v>28710.2</v>
      </c>
      <c r="H6" s="46">
        <f>H7+H8+H9+H10</f>
        <v>29210.2</v>
      </c>
    </row>
    <row r="7" spans="1:8" ht="47.25">
      <c r="A7" s="19" t="s">
        <v>13</v>
      </c>
      <c r="B7" s="9">
        <v>1</v>
      </c>
      <c r="C7" s="33">
        <v>2</v>
      </c>
      <c r="D7" s="28">
        <v>4351.2</v>
      </c>
      <c r="E7" s="39">
        <f>3840+93.8</f>
        <v>3933.8</v>
      </c>
      <c r="F7" s="28">
        <v>3800</v>
      </c>
      <c r="G7" s="10">
        <v>3500</v>
      </c>
      <c r="H7" s="20">
        <v>3500</v>
      </c>
    </row>
    <row r="8" spans="1:8" ht="77.25" customHeight="1">
      <c r="A8" s="19" t="s">
        <v>14</v>
      </c>
      <c r="B8" s="9">
        <v>1</v>
      </c>
      <c r="C8" s="33">
        <v>4</v>
      </c>
      <c r="D8" s="28">
        <v>20219.400000000001</v>
      </c>
      <c r="E8" s="39">
        <f>19431.4+300</f>
        <v>19731.400000000001</v>
      </c>
      <c r="F8" s="28">
        <v>19892.2</v>
      </c>
      <c r="G8" s="10">
        <v>19392.2</v>
      </c>
      <c r="H8" s="20">
        <v>19392.2</v>
      </c>
    </row>
    <row r="9" spans="1:8">
      <c r="A9" s="19" t="s">
        <v>15</v>
      </c>
      <c r="B9" s="9">
        <v>1</v>
      </c>
      <c r="C9" s="33">
        <v>11</v>
      </c>
      <c r="D9" s="28">
        <v>0</v>
      </c>
      <c r="E9" s="39">
        <v>19.899999999999999</v>
      </c>
      <c r="F9" s="28">
        <v>177</v>
      </c>
      <c r="G9" s="10">
        <v>177</v>
      </c>
      <c r="H9" s="20">
        <v>177</v>
      </c>
    </row>
    <row r="10" spans="1:8">
      <c r="A10" s="19" t="s">
        <v>16</v>
      </c>
      <c r="B10" s="11">
        <v>1</v>
      </c>
      <c r="C10" s="33">
        <v>13</v>
      </c>
      <c r="D10" s="28">
        <v>5221</v>
      </c>
      <c r="E10" s="39">
        <v>4693.8999999999996</v>
      </c>
      <c r="F10" s="28">
        <v>3963.7</v>
      </c>
      <c r="G10" s="10">
        <v>5641</v>
      </c>
      <c r="H10" s="20">
        <v>6141</v>
      </c>
    </row>
    <row r="11" spans="1:8">
      <c r="A11" s="21" t="s">
        <v>38</v>
      </c>
      <c r="B11" s="12"/>
      <c r="C11" s="34"/>
      <c r="D11" s="29"/>
      <c r="E11" s="40"/>
      <c r="F11" s="29"/>
      <c r="G11" s="13">
        <v>2000</v>
      </c>
      <c r="H11" s="22">
        <v>4000</v>
      </c>
    </row>
    <row r="12" spans="1:8">
      <c r="A12" s="18" t="s">
        <v>17</v>
      </c>
      <c r="B12" s="8">
        <v>2</v>
      </c>
      <c r="C12" s="32" t="s">
        <v>12</v>
      </c>
      <c r="D12" s="27">
        <f>D13</f>
        <v>790.9</v>
      </c>
      <c r="E12" s="38">
        <f>E13</f>
        <v>830.4</v>
      </c>
      <c r="F12" s="27">
        <f>F13</f>
        <v>378.2</v>
      </c>
      <c r="G12" s="7">
        <f>G13</f>
        <v>378.2</v>
      </c>
      <c r="H12" s="17">
        <f>H13</f>
        <v>378.2</v>
      </c>
    </row>
    <row r="13" spans="1:8" ht="31.5">
      <c r="A13" s="19" t="s">
        <v>18</v>
      </c>
      <c r="B13" s="9">
        <v>2</v>
      </c>
      <c r="C13" s="33">
        <v>3</v>
      </c>
      <c r="D13" s="28">
        <v>790.9</v>
      </c>
      <c r="E13" s="39">
        <v>830.4</v>
      </c>
      <c r="F13" s="28">
        <v>378.2</v>
      </c>
      <c r="G13" s="10">
        <v>378.2</v>
      </c>
      <c r="H13" s="20">
        <v>378.2</v>
      </c>
    </row>
    <row r="14" spans="1:8" ht="31.5">
      <c r="A14" s="18" t="s">
        <v>19</v>
      </c>
      <c r="B14" s="8">
        <v>3</v>
      </c>
      <c r="C14" s="32" t="s">
        <v>12</v>
      </c>
      <c r="D14" s="27">
        <f>D15+D16+D17</f>
        <v>1094.5</v>
      </c>
      <c r="E14" s="38">
        <f>E15+E16+E17</f>
        <v>1482.9</v>
      </c>
      <c r="F14" s="27">
        <f>F15+F16+F17</f>
        <v>1006.3</v>
      </c>
      <c r="G14" s="7">
        <f>G15+G16+G17</f>
        <v>995.3</v>
      </c>
      <c r="H14" s="17">
        <f>H15+H16+H17</f>
        <v>995.3</v>
      </c>
    </row>
    <row r="15" spans="1:8">
      <c r="A15" s="19" t="s">
        <v>20</v>
      </c>
      <c r="B15" s="9">
        <v>3</v>
      </c>
      <c r="C15" s="33">
        <v>4</v>
      </c>
      <c r="D15" s="28">
        <v>142</v>
      </c>
      <c r="E15" s="39">
        <v>110</v>
      </c>
      <c r="F15" s="28">
        <v>95</v>
      </c>
      <c r="G15" s="10">
        <v>95</v>
      </c>
      <c r="H15" s="20">
        <v>95</v>
      </c>
    </row>
    <row r="16" spans="1:8" ht="63">
      <c r="A16" s="19" t="s">
        <v>21</v>
      </c>
      <c r="B16" s="9">
        <v>3</v>
      </c>
      <c r="C16" s="33">
        <v>9</v>
      </c>
      <c r="D16" s="28">
        <v>852.5</v>
      </c>
      <c r="E16" s="39">
        <v>1080.4000000000001</v>
      </c>
      <c r="F16" s="28">
        <v>849.3</v>
      </c>
      <c r="G16" s="10">
        <v>849.3</v>
      </c>
      <c r="H16" s="20">
        <v>849.3</v>
      </c>
    </row>
    <row r="17" spans="1:8" ht="47.25">
      <c r="A17" s="19" t="s">
        <v>22</v>
      </c>
      <c r="B17" s="9">
        <v>3</v>
      </c>
      <c r="C17" s="33">
        <v>14</v>
      </c>
      <c r="D17" s="28">
        <v>100</v>
      </c>
      <c r="E17" s="39">
        <v>292.5</v>
      </c>
      <c r="F17" s="28">
        <v>62</v>
      </c>
      <c r="G17" s="10">
        <v>51</v>
      </c>
      <c r="H17" s="20">
        <v>51</v>
      </c>
    </row>
    <row r="18" spans="1:8">
      <c r="A18" s="18" t="s">
        <v>23</v>
      </c>
      <c r="B18" s="8">
        <v>4</v>
      </c>
      <c r="C18" s="32" t="s">
        <v>12</v>
      </c>
      <c r="D18" s="27">
        <f>D19+D20+D21+D22</f>
        <v>6918.6</v>
      </c>
      <c r="E18" s="38">
        <f t="shared" ref="E18:H18" si="1">E19+E20+E21+E22</f>
        <v>7536</v>
      </c>
      <c r="F18" s="27">
        <f t="shared" si="1"/>
        <v>8114.8</v>
      </c>
      <c r="G18" s="7">
        <f t="shared" si="1"/>
        <v>7986.7</v>
      </c>
      <c r="H18" s="17">
        <f t="shared" si="1"/>
        <v>8189.8</v>
      </c>
    </row>
    <row r="19" spans="1:8">
      <c r="A19" s="19" t="s">
        <v>24</v>
      </c>
      <c r="B19" s="9">
        <v>4</v>
      </c>
      <c r="C19" s="33">
        <v>1</v>
      </c>
      <c r="D19" s="28">
        <v>1555</v>
      </c>
      <c r="E19" s="39">
        <v>1577.7</v>
      </c>
      <c r="F19" s="28">
        <v>200</v>
      </c>
      <c r="G19" s="10">
        <v>0</v>
      </c>
      <c r="H19" s="20">
        <v>0</v>
      </c>
    </row>
    <row r="20" spans="1:8">
      <c r="A20" s="19" t="s">
        <v>25</v>
      </c>
      <c r="B20" s="9">
        <v>4</v>
      </c>
      <c r="C20" s="33">
        <v>9</v>
      </c>
      <c r="D20" s="28">
        <v>4604.8</v>
      </c>
      <c r="E20" s="39">
        <v>4947.1000000000004</v>
      </c>
      <c r="F20" s="28">
        <v>7026.8</v>
      </c>
      <c r="G20" s="10">
        <v>7094.7</v>
      </c>
      <c r="H20" s="20">
        <v>7297.8</v>
      </c>
    </row>
    <row r="21" spans="1:8">
      <c r="A21" s="19" t="s">
        <v>26</v>
      </c>
      <c r="B21" s="9">
        <v>4</v>
      </c>
      <c r="C21" s="33">
        <v>10</v>
      </c>
      <c r="D21" s="28">
        <v>478.2</v>
      </c>
      <c r="E21" s="39">
        <v>628.20000000000005</v>
      </c>
      <c r="F21" s="28">
        <v>495</v>
      </c>
      <c r="G21" s="10">
        <v>495</v>
      </c>
      <c r="H21" s="20">
        <v>495</v>
      </c>
    </row>
    <row r="22" spans="1:8" ht="31.5">
      <c r="A22" s="19" t="s">
        <v>27</v>
      </c>
      <c r="B22" s="9">
        <v>4</v>
      </c>
      <c r="C22" s="33">
        <v>12</v>
      </c>
      <c r="D22" s="28">
        <v>280.60000000000002</v>
      </c>
      <c r="E22" s="39">
        <v>383</v>
      </c>
      <c r="F22" s="28">
        <v>393</v>
      </c>
      <c r="G22" s="10">
        <v>397</v>
      </c>
      <c r="H22" s="20">
        <v>397</v>
      </c>
    </row>
    <row r="23" spans="1:8">
      <c r="A23" s="18" t="s">
        <v>28</v>
      </c>
      <c r="B23" s="8">
        <v>5</v>
      </c>
      <c r="C23" s="32" t="s">
        <v>12</v>
      </c>
      <c r="D23" s="27">
        <f>D24+D25+D26</f>
        <v>35511.1</v>
      </c>
      <c r="E23" s="38">
        <f t="shared" ref="E23:H23" si="2">E24+E25+E26</f>
        <v>38111.599999999999</v>
      </c>
      <c r="F23" s="27">
        <f t="shared" si="2"/>
        <v>9749.1</v>
      </c>
      <c r="G23" s="7">
        <f t="shared" si="2"/>
        <v>7518.5</v>
      </c>
      <c r="H23" s="17">
        <f t="shared" si="2"/>
        <v>5718.5</v>
      </c>
    </row>
    <row r="24" spans="1:8">
      <c r="A24" s="19" t="s">
        <v>29</v>
      </c>
      <c r="B24" s="9">
        <v>5</v>
      </c>
      <c r="C24" s="33">
        <v>1</v>
      </c>
      <c r="D24" s="28">
        <v>3011</v>
      </c>
      <c r="E24" s="39">
        <v>3916.8</v>
      </c>
      <c r="F24" s="28">
        <v>2150</v>
      </c>
      <c r="G24" s="10">
        <v>1150</v>
      </c>
      <c r="H24" s="20">
        <v>1150</v>
      </c>
    </row>
    <row r="25" spans="1:8">
      <c r="A25" s="19" t="s">
        <v>30</v>
      </c>
      <c r="B25" s="9">
        <v>5</v>
      </c>
      <c r="C25" s="33">
        <v>2</v>
      </c>
      <c r="D25" s="28">
        <v>28101.8</v>
      </c>
      <c r="E25" s="39">
        <v>20149.599999999999</v>
      </c>
      <c r="F25" s="28">
        <v>4645.1000000000004</v>
      </c>
      <c r="G25" s="10">
        <v>3114.5</v>
      </c>
      <c r="H25" s="20">
        <v>3114.5</v>
      </c>
    </row>
    <row r="26" spans="1:8">
      <c r="A26" s="19" t="s">
        <v>31</v>
      </c>
      <c r="B26" s="9">
        <v>5</v>
      </c>
      <c r="C26" s="33">
        <v>3</v>
      </c>
      <c r="D26" s="28">
        <v>4398.3</v>
      </c>
      <c r="E26" s="39">
        <v>14045.2</v>
      </c>
      <c r="F26" s="28">
        <v>2954</v>
      </c>
      <c r="G26" s="10">
        <v>3254</v>
      </c>
      <c r="H26" s="20">
        <v>1454</v>
      </c>
    </row>
    <row r="27" spans="1:8">
      <c r="A27" s="18" t="s">
        <v>32</v>
      </c>
      <c r="B27" s="8">
        <v>8</v>
      </c>
      <c r="C27" s="32" t="s">
        <v>12</v>
      </c>
      <c r="D27" s="27">
        <f>D28+D29</f>
        <v>27403.3</v>
      </c>
      <c r="E27" s="38">
        <f t="shared" ref="E27:H27" si="3">E28+E29</f>
        <v>25278.400000000001</v>
      </c>
      <c r="F27" s="27">
        <f t="shared" si="3"/>
        <v>26026</v>
      </c>
      <c r="G27" s="7">
        <f t="shared" si="3"/>
        <v>24737.200000000001</v>
      </c>
      <c r="H27" s="17">
        <f t="shared" si="3"/>
        <v>24737.200000000001</v>
      </c>
    </row>
    <row r="28" spans="1:8">
      <c r="A28" s="19" t="s">
        <v>33</v>
      </c>
      <c r="B28" s="9">
        <v>8</v>
      </c>
      <c r="C28" s="33">
        <v>1</v>
      </c>
      <c r="D28" s="28">
        <v>27153.3</v>
      </c>
      <c r="E28" s="39">
        <v>25263.4</v>
      </c>
      <c r="F28" s="28">
        <v>26026</v>
      </c>
      <c r="G28" s="10">
        <v>24737.200000000001</v>
      </c>
      <c r="H28" s="20">
        <v>24737.200000000001</v>
      </c>
    </row>
    <row r="29" spans="1:8" ht="31.5">
      <c r="A29" s="19" t="s">
        <v>34</v>
      </c>
      <c r="B29" s="9">
        <v>8</v>
      </c>
      <c r="C29" s="33">
        <v>4</v>
      </c>
      <c r="D29" s="28">
        <v>250</v>
      </c>
      <c r="E29" s="39">
        <v>15</v>
      </c>
      <c r="F29" s="28">
        <v>0</v>
      </c>
      <c r="G29" s="10">
        <v>0</v>
      </c>
      <c r="H29" s="20">
        <v>0</v>
      </c>
    </row>
    <row r="30" spans="1:8">
      <c r="A30" s="18" t="s">
        <v>35</v>
      </c>
      <c r="B30" s="8">
        <v>11</v>
      </c>
      <c r="C30" s="32" t="s">
        <v>12</v>
      </c>
      <c r="D30" s="27">
        <f>D31</f>
        <v>14748.4</v>
      </c>
      <c r="E30" s="38">
        <f t="shared" ref="E30:H30" si="4">E31</f>
        <v>15894</v>
      </c>
      <c r="F30" s="27">
        <f t="shared" si="4"/>
        <v>14581</v>
      </c>
      <c r="G30" s="7">
        <f t="shared" si="4"/>
        <v>14581</v>
      </c>
      <c r="H30" s="17">
        <f t="shared" si="4"/>
        <v>14581</v>
      </c>
    </row>
    <row r="31" spans="1:8" ht="16.5" thickBot="1">
      <c r="A31" s="23" t="s">
        <v>36</v>
      </c>
      <c r="B31" s="24">
        <v>11</v>
      </c>
      <c r="C31" s="35">
        <v>1</v>
      </c>
      <c r="D31" s="30">
        <v>14748.4</v>
      </c>
      <c r="E31" s="41">
        <v>15894</v>
      </c>
      <c r="F31" s="30">
        <v>14581</v>
      </c>
      <c r="G31" s="25">
        <v>14581</v>
      </c>
      <c r="H31" s="26">
        <v>14581</v>
      </c>
    </row>
  </sheetData>
  <mergeCells count="7">
    <mergeCell ref="A1:H1"/>
    <mergeCell ref="A3:A4"/>
    <mergeCell ref="B3:B4"/>
    <mergeCell ref="C3:C4"/>
    <mergeCell ref="D3:D4"/>
    <mergeCell ref="E3:E4"/>
    <mergeCell ref="F3:H3"/>
  </mergeCells>
  <pageMargins left="0.70866141732283472" right="0.19685039370078741" top="0.74803149606299213" bottom="0.74803149606299213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Оценка расходы 2016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А. Пискорская</dc:creator>
  <cp:lastModifiedBy>Анастасия А. Пискорская</cp:lastModifiedBy>
  <cp:lastPrinted>2016-11-24T11:54:38Z</cp:lastPrinted>
  <dcterms:created xsi:type="dcterms:W3CDTF">2016-11-22T06:29:29Z</dcterms:created>
  <dcterms:modified xsi:type="dcterms:W3CDTF">2016-11-28T11:37:51Z</dcterms:modified>
</cp:coreProperties>
</file>